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05"/>
  </bookViews>
  <sheets>
    <sheet name="创新实践" sheetId="1" r:id="rId1"/>
  </sheets>
  <externalReferences>
    <externalReference r:id="rId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<sst xmlns="http://schemas.openxmlformats.org/spreadsheetml/2006/main" count="196" uniqueCount="173">
  <si>
    <t>赛事名称</t>
  </si>
  <si>
    <t>主办单位</t>
  </si>
  <si>
    <t>网站地址</t>
  </si>
  <si>
    <t>“创青春”全国大学生创业大赛</t>
  </si>
  <si>
    <t>共青团中央、教育部、人力资源社会保障部、中国科协、全国学联、湖北省人民政府</t>
  </si>
  <si>
    <t>www.chuangqingchun.net</t>
  </si>
  <si>
    <t>“挑战杯”全国大学生课外学术科技作品竞赛</t>
  </si>
  <si>
    <t>共青团中央、中国科协、教育部、中国社会科学院、全国学联、上海市政府</t>
  </si>
  <si>
    <t>http://www.tiaozhanbei.net</t>
  </si>
  <si>
    <t>中国国际大学生创新大赛</t>
  </si>
  <si>
    <t>教育部、中央统战部、中央网信办、国家发展改革委、工业和信息化部、人力资源社会保障部、农业农村部、中国科学院中国工程院、国家知识产权局、国家乡村振兴局、共青团中央、天津市人民政府</t>
  </si>
  <si>
    <t>cy.ncss.org.cn</t>
  </si>
  <si>
    <t>中国研究生智慧城市技术与创意设计大赛</t>
  </si>
  <si>
    <t>教育部学位与研究生教育发展中心
中国科协青少年科技中心</t>
  </si>
  <si>
    <t>http://www.smartcity-competition.com.cn/</t>
  </si>
  <si>
    <t>中国研究生未来飞行器创新大赛</t>
  </si>
  <si>
    <t>教育部学位与研究生教育发展中心、中国科协青少年科技中心、国际宇航联合会、中国航天基金会、中国宇航学会、中国航空学会</t>
  </si>
  <si>
    <t>https://cpipc.acge.org.cn//cw/detail/3/2c90800c82dd2aab0182e891c9c922b9</t>
  </si>
  <si>
    <t>中国研究生数学建模竞赛</t>
  </si>
  <si>
    <t>教育部学位与研究生教育发展中心</t>
  </si>
  <si>
    <t>http://gmcm.seu.edu.cn</t>
  </si>
  <si>
    <t>中国研究生电子设计竞赛</t>
  </si>
  <si>
    <t>教育部学位与研究生教育发展中心、全国工程专业学位研究生教育指导委员会、中国电子学会</t>
  </si>
  <si>
    <t>http://www.gedc.net.cn/</t>
  </si>
  <si>
    <t>中国研究生创“芯”大赛</t>
  </si>
  <si>
    <t>中国学位与研究生教育协会、中国科协青少年科技中心</t>
  </si>
  <si>
    <t>https://cpipc.acge.org.cn/cw/hp/10</t>
  </si>
  <si>
    <t>中国研究生人工智能创新大赛</t>
  </si>
  <si>
    <t>中国学位与研究生教育协会、中国科协青少年科技中心共同</t>
  </si>
  <si>
    <t>https://cpipc.acge.org.cn/</t>
  </si>
  <si>
    <t>中国研究生机器人创新设计大赛</t>
  </si>
  <si>
    <t>中国研究生能源装备设计大赛</t>
  </si>
  <si>
    <t>中国研究生公共管理案例大赛</t>
  </si>
  <si>
    <t>教育部学位与研究生教育发展中心和全国公共管理专业学位教育指导委员会</t>
  </si>
  <si>
    <t>http://www.mpa.org.cn/</t>
  </si>
  <si>
    <t>中国研究生乡村振兴科技强农+创新大赛</t>
  </si>
  <si>
    <t>中国学位与研究生教育学会农林学科工作委员会、全国农业专业学位研究生教育指导委员会秘书处</t>
  </si>
  <si>
    <t>中国研究生网络安全创新大赛</t>
  </si>
  <si>
    <t>中国研究生“双碳”创新与创意大赛</t>
  </si>
  <si>
    <t>中国研究生金融科技创新大赛</t>
  </si>
  <si>
    <t>中国研究生“美丽中国”创新设计大赛</t>
  </si>
  <si>
    <t>中国学位与研究生教育学会 中国科协青少年科技中心</t>
  </si>
  <si>
    <t>中国研究生工程管理案例大赛</t>
  </si>
  <si>
    <t>中国学位与研究生教育学会、中国科协青少年科技中心</t>
  </si>
  <si>
    <t>中国研究生企业管理创新大赛</t>
  </si>
  <si>
    <t>全国大学生职业规划大赛</t>
  </si>
  <si>
    <t>教育部、上海市人民政府</t>
  </si>
  <si>
    <r>
      <rPr>
        <sz val="11"/>
        <color theme="1"/>
        <rFont val="宋体"/>
        <charset val="134"/>
        <scheme val="minor"/>
      </rPr>
      <t>zgs.chsi.com.cn</t>
    </r>
  </si>
  <si>
    <t>“红点设计奖”大赛</t>
  </si>
  <si>
    <t>红点设计</t>
  </si>
  <si>
    <t>IF 设计奖</t>
  </si>
  <si>
    <t>汉诺威工业设计论坛</t>
  </si>
  <si>
    <t>美国大学生数学建模竞赛</t>
  </si>
  <si>
    <t>美国数学及其应用联合会</t>
  </si>
  <si>
    <t>ACM国际大学生程序设计竞赛</t>
  </si>
  <si>
    <t>美国计算机协会</t>
  </si>
  <si>
    <t xml:space="preserve">A' Design Award </t>
  </si>
  <si>
    <t>国际平面设计协会联合会ICOGRADA、欧洲设计协会 BEDA</t>
  </si>
  <si>
    <t>K-Design Award</t>
  </si>
  <si>
    <t>韩国工业设计协会</t>
  </si>
  <si>
    <t>International Design Excellence Awards</t>
  </si>
  <si>
    <t>美国工业设计师协会</t>
  </si>
  <si>
    <t>European Product Design award</t>
  </si>
  <si>
    <t>红星奖</t>
  </si>
  <si>
    <t>中国工业设计
协会、北京工业设计促进中心、国务院发展研究中心《新经济导刊》杂志社</t>
  </si>
  <si>
    <t>全国研究生移动终端应用设计创新大赛</t>
  </si>
  <si>
    <t>教育部学位与研究生教育发展中心、中国科协青少年科技中心、全国工程专业学位研究生教育指导委员会</t>
  </si>
  <si>
    <t>全国大学生节能减排社会实践与科技竞赛</t>
  </si>
  <si>
    <t>教育部高等教育司</t>
  </si>
  <si>
    <t>全国大学生工程训练综合能力竞赛</t>
  </si>
  <si>
    <t>教育部高等教育司、全国大学生工程训练综合能力竞赛组委会</t>
  </si>
  <si>
    <t>社会主义核心价值观动画短片创作大赛</t>
  </si>
  <si>
    <t>国家新闻出版广电总局、教育部高等学校动画、数字媒体专业教学指导委员会</t>
  </si>
  <si>
    <t>全国大学生起重机创意大赛</t>
  </si>
  <si>
    <t>中国机械工程学会、教育部高等学校机械类专业教学指导委员会和教育部高等学校材料类专业教学指导委员会</t>
  </si>
  <si>
    <t>全国大学生版权征文活动</t>
  </si>
  <si>
    <t>国家版权局</t>
  </si>
  <si>
    <t>“华政杯”全国法律翻译大赛</t>
  </si>
  <si>
    <t>华东政法大学、全国翻译专业学位（MTI）研究生教育指导委员会、教育部高等学校翻译专业（BTI）教学协作组</t>
  </si>
  <si>
    <t>中国大学生计算机设计大赛</t>
  </si>
  <si>
    <t>教育部高等学校计算机类专业教学指导委员会</t>
  </si>
  <si>
    <t>世界机器人大赛</t>
  </si>
  <si>
    <t>北京市人民政府、工业和信息化部、中国科学技术协会主办，中国电子学会等承办</t>
  </si>
  <si>
    <t>中国大学生服务外包创新创业大赛</t>
  </si>
  <si>
    <t>教育部、商务部、无锡市人民政府</t>
  </si>
  <si>
    <t>全国大学生西门子杯工业自动化挑战赛</t>
  </si>
  <si>
    <t>教育部高等学校自动化类专业教学指导委员会、西门子（中国）有限公司和中国系统仿真学会</t>
  </si>
  <si>
    <t>全国口译大赛</t>
  </si>
  <si>
    <t>中国翻译协会、中国对外翻译出版有限公司</t>
  </si>
  <si>
    <t>中国自动化大奖赛</t>
  </si>
  <si>
    <t>中国自动化学会、全国工业自动化培训（IAAT）项目</t>
  </si>
  <si>
    <t>蓝桥杯软件设计大赛</t>
  </si>
  <si>
    <t>工业和信息化部人才交流中心、教育部就业指导中心</t>
  </si>
  <si>
    <t>“中国软件杯”大学生软件设计大赛</t>
  </si>
  <si>
    <t>工业和信息化部、教育部、江苏省人民政府</t>
  </si>
  <si>
    <t>“外研社杯”全国英语演讲大赛</t>
  </si>
  <si>
    <t>外语教学与研究出版社、教育部高等学校大学外语教学指导委员会、教育部高等学校英语专业教学指导分委员会和中国外语与教育研究中心</t>
  </si>
  <si>
    <t>大学生广告艺术大赛</t>
  </si>
  <si>
    <t>中国高等教育学会、教育部高等学校新闻传播学类专业教学指导委员会</t>
  </si>
  <si>
    <t>“华为杯”中国大学生智能设计竞赛</t>
  </si>
  <si>
    <t>中国人工智能学会、教育部高等学校计算机类专业教学指导委员会</t>
  </si>
  <si>
    <t>全国大学生光电设计竞赛</t>
  </si>
  <si>
    <t>中国光学学会</t>
  </si>
  <si>
    <t>“园冶杯”风景园林大学生国际竞赛</t>
  </si>
  <si>
    <t>亚洲园林协会和“园冶杯”国际竞赛组委会</t>
  </si>
  <si>
    <t>中国大学生材料热处理创新创业大赛</t>
  </si>
  <si>
    <t>教育部高等学校材料类教学指导委员会、中国机械工程学会热处理分会</t>
  </si>
  <si>
    <t>全国青年科普创新实验暨作品大赛</t>
  </si>
  <si>
    <t>中国科协科普部、共青团中央学校部</t>
  </si>
  <si>
    <t>全国大学生复合材料设计与制作大赛</t>
  </si>
  <si>
    <t>中国复合材料工业协会、中国国际复合材料工业技术
展览会组委会</t>
  </si>
  <si>
    <t>全国高校无机非金属材料基础知识大赛</t>
  </si>
  <si>
    <t>教育部无机非金属材料专业教学指导委员会</t>
  </si>
  <si>
    <t>SAMPE超轻复合材料桥梁/机翼学生竞赛</t>
  </si>
  <si>
    <t>中国航空学会、SAMPE中国大陆总会</t>
  </si>
  <si>
    <t>中国汽车造型设计大赛</t>
  </si>
  <si>
    <t>中国汽车工程学会，江苏省常熟市人民政府</t>
  </si>
  <si>
    <t>中国大学生高分子材料创新创业大赛</t>
  </si>
  <si>
    <t>中国石油和化学工业联合会、中国化工教育协会、 青岛市科技局、橡胶谷集团有限公司</t>
  </si>
  <si>
    <t>全国混凝土设计大赛</t>
  </si>
  <si>
    <t>中国混凝土与水泥制品协会、中国建筑材料联合会</t>
  </si>
  <si>
    <t>全国高校数字艺术作品大赛</t>
  </si>
  <si>
    <t>工业和信息化部人才交流中心、联合国训练研究所上海培训中心</t>
  </si>
  <si>
    <t>中国高等院校设计艺术大赛</t>
  </si>
  <si>
    <t>中国高等教育学会设计教育专业委员会、教育部高等学校设计学类专业教学指导委员会、化学工业出版社</t>
  </si>
  <si>
    <t>全国大学生工业设计大赛</t>
  </si>
  <si>
    <t>教育部高等学校工业设计专业教学指导分委员会、广东省教育厅、广东省经济和信息化委员会、广东省东莞市人民政府</t>
  </si>
  <si>
    <t>“21世纪杯”全国英语演讲比赛</t>
  </si>
  <si>
    <t>中国日报社</t>
  </si>
  <si>
    <t>全国大学生物联网设计竞赛</t>
  </si>
  <si>
    <t>湖北省翻译大赛</t>
  </si>
  <si>
    <t>湖北省翻译工作者协会、湖北省外事翻译中心</t>
  </si>
  <si>
    <t>湖北省文化创意设计大赛</t>
  </si>
  <si>
    <t>湖北省文化厅、湖北省发改委、湖北省教育厅、湖北省科技厅、湖北省旅游局</t>
  </si>
  <si>
    <t>全国高等学校采矿工程专业学生实践作品大赛</t>
  </si>
  <si>
    <t>教育部高等学校地矿学科教学指导委员会</t>
  </si>
  <si>
    <t>全国高等学校矿物加工工程专业学生实践作品大赛</t>
  </si>
  <si>
    <t>“唐辉电子”杯第二届中国智能仪器仪表设计大赛</t>
  </si>
  <si>
    <t>中国仪器仪表学会嵌入式仪表及系统技术分会、上海市仪器仪表学会、上海仪器仪表研究所、上海唐辉电子有限公司</t>
  </si>
  <si>
    <t>中国教育机器人大赛</t>
  </si>
  <si>
    <t>群机器人协作和舞蹈</t>
  </si>
  <si>
    <t>OI中国水下机器人大赛</t>
  </si>
  <si>
    <t>中国海洋学会，国家海洋技术中心，励展博览集团</t>
  </si>
  <si>
    <t>全国金融硕士教学案例大赛</t>
  </si>
  <si>
    <t>国务院学位委员会、教育部、人力资源和社会保障部</t>
  </si>
  <si>
    <t>“共享杯”大学生科技资源共享服务创新大赛</t>
  </si>
  <si>
    <t>科技部直属单位国家科技基础平台中心</t>
  </si>
  <si>
    <t>全国高校GIS技能大赛</t>
  </si>
  <si>
    <t>中国地理学会、中国地理信息协会</t>
  </si>
  <si>
    <t>SAMPE复合材料工业制品DIY设计制作竞赛</t>
  </si>
  <si>
    <t>SAMPE中国大陆总会</t>
  </si>
  <si>
    <t>“高等学校信息技术创新与实践活动”</t>
  </si>
  <si>
    <t>中国教育技术协会、中国发明协会</t>
  </si>
  <si>
    <t>全国海洋航行器设计与制作大赛</t>
  </si>
  <si>
    <t>中国船舶重工集团公司、中国科学协会、工业和信息化部</t>
  </si>
  <si>
    <t>湖北省大学生结构设计竞赛</t>
  </si>
  <si>
    <t>湖北省教育厅、湖北省住房和城乡建设厅、湖北省土木建筑学会</t>
  </si>
  <si>
    <t>中国大学生船舶与海洋工程设计大赛</t>
  </si>
  <si>
    <t>教育部高等学校海洋工程类专业教学指导委员会</t>
  </si>
  <si>
    <t>“交通·未来”大学生创意作品大赛</t>
  </si>
  <si>
    <t>中国高等教育学会</t>
  </si>
  <si>
    <t>湖北省大学生微创大赛</t>
  </si>
  <si>
    <t>湖北省新闻出版广电局、共青团湖北省委</t>
  </si>
  <si>
    <t>中国大学生电动方程式大赛</t>
  </si>
  <si>
    <t>中国汽车工程学会</t>
  </si>
  <si>
    <t>中国大学生方程式汽车大赛</t>
  </si>
  <si>
    <t>中国大学生无人驾驶方程式大赛</t>
  </si>
  <si>
    <t>全国大学生模拟法庭竞赛</t>
  </si>
  <si>
    <t>“十一五”国家级法学实验教学示范中心联席会</t>
  </si>
  <si>
    <t>第四届全国马克思主义理论学科文献综述大赛暨研究生论坛</t>
  </si>
  <si>
    <t>湖北省高校思想政治研究会、武汉理工大学</t>
  </si>
  <si>
    <t>湖北省教育经济与管理研究生论坛</t>
  </si>
  <si>
    <t>湖北省教育经济学会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</si>
</sst>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color theme="1"/>
      <name val="黑体"/>
      <charset val="134"/>
    </font>
    <font>
      <b/>
      <sz val="11"/>
      <color theme="1"/>
      <name val="宋体"/>
      <charset val="134"/>
      <scheme val="minor"/>
    </font>
    <font>
      <sz val="12"/>
      <color theme="1"/>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xf numFmtId="0" fontId="0" fillId="0" borderId="0">
      <alignment vertical="center"/>
    </xf>
    <xf numFmtId="0" fontId="0" fillId="0" borderId="0">
      <alignment vertical="center"/>
    </xf>
  </cellStyleXfs>
  <cellXfs count="8">
    <xf numFmtId="0" fontId="0" fillId="0" borderId="0" xfId="0">
      <alignment vertical="center"/>
    </xf>
    <xf numFmtId="0" fontId="1" fillId="0" borderId="0" xfId="0" applyFont="1" applyFill="1" applyAlignment="1">
      <alignment horizontal="left" vertical="center"/>
    </xf>
    <xf numFmtId="0" fontId="2" fillId="0" borderId="0" xfId="0" applyFont="1">
      <alignment vertical="center"/>
    </xf>
    <xf numFmtId="0" fontId="3" fillId="0" borderId="0" xfId="0" applyFont="1" applyFill="1" applyAlignment="1">
      <alignment vertical="center"/>
    </xf>
    <xf numFmtId="0" fontId="0" fillId="0" borderId="0" xfId="0" applyFill="1">
      <alignment vertical="center"/>
    </xf>
    <xf numFmtId="0" fontId="3" fillId="0" borderId="0" xfId="0" applyFont="1" applyFill="1" applyAlignment="1">
      <alignment vertical="center" wrapText="1"/>
    </xf>
    <xf numFmtId="0" fontId="1" fillId="0" borderId="0" xfId="0" applyFont="1" applyFill="1" applyAlignment="1">
      <alignment horizontal="left" vertical="center" wrapText="1"/>
    </xf>
    <xf numFmtId="0" fontId="0" fillId="0" borderId="0" xfId="0" applyFont="1" applyFill="1" applyAlignme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494;&#20449;&#25991;&#20214;\WeChat%20Files\wxid_15unul5dy3no12\FileStorage\File\2023-01\&#38468;&#20214;2&#65306;&#65288;&#26368;&#26032;&#29256;&#65289;&#30740;&#31350;&#29983;&#39640;&#27700;&#24179;&#31454;&#36187;&#39033;&#30446;&#35748;&#23450;&#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国际级"/>
      <sheetName val="国家级"/>
      <sheetName val="省部级"/>
      <sheetName val="管理学院新增高水平竞赛清单"/>
      <sheetName val="Sheet1"/>
    </sheetNames>
    <sheetDataSet>
      <sheetData sheetId="0" refreshError="1">
        <row r="2">
          <cell r="B2" t="str">
            <v>竞赛名称</v>
          </cell>
          <cell r="C2" t="str">
            <v>上届举办月份</v>
          </cell>
          <cell r="D2" t="str">
            <v>主办单位</v>
          </cell>
          <cell r="E2" t="str">
            <v>官方网址</v>
          </cell>
        </row>
        <row r="3">
          <cell r="B3" t="str">
            <v>“红点设计奖”大赛</v>
          </cell>
          <cell r="C3" t="str">
            <v>5月</v>
          </cell>
          <cell r="D3" t="str">
            <v>红点设计</v>
          </cell>
          <cell r="E3" t="str">
            <v>http://www.red-dot.sg/zh/</v>
          </cell>
        </row>
        <row r="4">
          <cell r="B4" t="str">
            <v>IF 设计奖</v>
          </cell>
          <cell r="C4" t="str">
            <v>10月</v>
          </cell>
          <cell r="D4" t="str">
            <v>汉诺威工业设计论坛</v>
          </cell>
          <cell r="E4" t="str">
            <v>http://ifworlddesignguide.com/</v>
          </cell>
        </row>
        <row r="5">
          <cell r="B5" t="str">
            <v>美国大学生数学建模竞赛</v>
          </cell>
          <cell r="C5" t="str">
            <v>2月</v>
          </cell>
          <cell r="D5" t="str">
            <v>美国数学及其应用联合会</v>
          </cell>
          <cell r="E5" t="str">
            <v>http://www.comap.com/ </v>
          </cell>
        </row>
        <row r="6">
          <cell r="B6" t="str">
            <v>ACM国际大学生程序设计竞赛</v>
          </cell>
          <cell r="C6" t="str">
            <v>9月</v>
          </cell>
          <cell r="D6" t="str">
            <v>美国计算机协会</v>
          </cell>
          <cell r="E6" t="str">
            <v>http://www.acmicpc.cn/</v>
          </cell>
        </row>
        <row r="7">
          <cell r="B7" t="str">
            <v>A' Design Award </v>
          </cell>
          <cell r="C7" t="str">
            <v>4月</v>
          </cell>
          <cell r="D7" t="str">
            <v>国际平面设计协会联合会ICOGRADA、欧洲设计协会 BEDA</v>
          </cell>
          <cell r="E7" t="str">
            <v>https://competition.adesignaward.com/</v>
          </cell>
        </row>
        <row r="8">
          <cell r="B8" t="str">
            <v>K-Design Award</v>
          </cell>
          <cell r="C8" t="str">
            <v>2月</v>
          </cell>
          <cell r="D8" t="str">
            <v>韩国工业设计协会</v>
          </cell>
          <cell r="E8" t="str">
            <v>http://kdesignaward.com/</v>
          </cell>
        </row>
        <row r="9">
          <cell r="B9" t="str">
            <v>International Design Excellence Awards</v>
          </cell>
          <cell r="C9" t="str">
            <v>1月</v>
          </cell>
          <cell r="D9" t="str">
            <v>美国工业设计师协会</v>
          </cell>
          <cell r="E9" t="str">
            <v>http://www.idsa.org/IDEA</v>
          </cell>
        </row>
        <row r="10">
          <cell r="B10" t="str">
            <v>European Product Design award</v>
          </cell>
          <cell r="C10" t="str">
            <v>11月</v>
          </cell>
        </row>
        <row r="10">
          <cell r="E10" t="str">
            <v>https://www.productdesignaward.eu/</v>
          </cell>
        </row>
        <row r="11">
          <cell r="B11" t="str">
            <v>红星奖</v>
          </cell>
          <cell r="C11" t="str">
            <v>3月</v>
          </cell>
          <cell r="D11" t="str">
            <v>中国工业设计
协会、北京工业设计促进中心、国务院发展研究中心《新经济导刊》杂志社</v>
          </cell>
          <cell r="E11" t="str">
            <v>http://www.redstaraward.org/index.html</v>
          </cell>
        </row>
      </sheetData>
      <sheetData sheetId="1" refreshError="1">
        <row r="3">
          <cell r="B3" t="str">
            <v>中国研究生智慧城市技术与创意设计大赛</v>
          </cell>
          <cell r="C3" t="str">
            <v>4月</v>
          </cell>
          <cell r="D3" t="str">
            <v>教育部学位与研究生教育发展中心
中国科协青少年科技中心</v>
          </cell>
          <cell r="E3" t="str">
            <v>http://www.smartcity-competition.com.cn/</v>
          </cell>
        </row>
        <row r="4">
          <cell r="B4" t="str">
            <v>中国研究生电子设计竞赛</v>
          </cell>
          <cell r="C4" t="str">
            <v>3月</v>
          </cell>
          <cell r="D4" t="str">
            <v>教育部学位与研究生教育发展中心、全国工程专业学位研究生教育指导委员会、中国电子学会</v>
          </cell>
          <cell r="E4" t="str">
            <v>http://www.gedc.net.cn/</v>
          </cell>
        </row>
        <row r="5">
          <cell r="B5" t="str">
            <v>中国研究生公共管理案例大赛</v>
          </cell>
          <cell r="C5" t="str">
            <v>12月</v>
          </cell>
          <cell r="D5" t="str">
            <v>教育部学位与研究生教育发展中心和全国公共管理专业学位教育指导委员会</v>
          </cell>
          <cell r="E5" t="str">
            <v>http://www.mpa.org.cn/</v>
          </cell>
        </row>
        <row r="6">
          <cell r="B6" t="str">
            <v>全国研究生移动终端应用设计创新大赛</v>
          </cell>
          <cell r="C6" t="str">
            <v>6月</v>
          </cell>
          <cell r="D6" t="str">
            <v>教育部学位与研究生教育发展中心、中国科协青少年科技中心、全国工程专业学位研究生教育指导委员会</v>
          </cell>
          <cell r="E6" t="str">
            <v>www.mtdasai.com.cn</v>
          </cell>
        </row>
        <row r="7">
          <cell r="B7" t="str">
            <v>中国MPAcc学生案例大赛</v>
          </cell>
          <cell r="C7" t="str">
            <v>3月</v>
          </cell>
          <cell r="D7" t="str">
            <v>全国会计专业学位研究生教育指导委员会、教育部学位与研究生教育发展中心</v>
          </cell>
          <cell r="E7" t="str">
            <v>http://alds.mpacc.cn/index.php</v>
          </cell>
        </row>
        <row r="8">
          <cell r="B8" t="str">
            <v>中国研究生数学建模竞赛</v>
          </cell>
          <cell r="C8" t="str">
            <v>9月</v>
          </cell>
          <cell r="D8" t="str">
            <v>教育部学位与研究生教育发展中心</v>
          </cell>
          <cell r="E8" t="str">
            <v>http://gmcm.seu.edu.cn</v>
          </cell>
        </row>
        <row r="9">
          <cell r="B9" t="str">
            <v>“创青春”全国大学生创业大赛</v>
          </cell>
          <cell r="C9" t="str">
            <v>5月</v>
          </cell>
          <cell r="D9" t="str">
            <v>共青团中央、教育部、人力资源社会保障部、中国科协、全国学联、湖北省人民政府</v>
          </cell>
          <cell r="E9" t="str">
            <v>www.chuangqingchun.net</v>
          </cell>
        </row>
        <row r="10">
          <cell r="B10" t="str">
            <v>“挑战杯”全国大学生课外学术科技作品竞赛</v>
          </cell>
          <cell r="C10" t="str">
            <v>6月</v>
          </cell>
          <cell r="D10" t="str">
            <v>共青团中央、中国科协、教育部、中国社会科学院、全国学联、上海市政府</v>
          </cell>
          <cell r="E10" t="str">
            <v>http://www.tiaozhanbei.net</v>
          </cell>
        </row>
        <row r="11">
          <cell r="B11" t="str">
            <v>全国大学生节能减排社会实践与科技竞赛</v>
          </cell>
          <cell r="C11" t="str">
            <v>4月</v>
          </cell>
          <cell r="D11" t="str">
            <v>教育部高等教育司</v>
          </cell>
          <cell r="E11" t="str">
            <v>http://www.jienengjianpai.org/Default.asp</v>
          </cell>
        </row>
        <row r="12">
          <cell r="B12" t="str">
            <v>全国大学生工程训练综合能力竞赛</v>
          </cell>
          <cell r="C12" t="str">
            <v>2月</v>
          </cell>
          <cell r="D12" t="str">
            <v>教育部高等教育司、全国大学生工程训练综合能力竞赛组委会</v>
          </cell>
          <cell r="E12" t="str">
            <v>http://www.gcxl.edu.cn/</v>
          </cell>
        </row>
        <row r="13">
          <cell r="B13" t="str">
            <v>中国“互联网+”大学生创新创业</v>
          </cell>
          <cell r="C13" t="str">
            <v>7月</v>
          </cell>
          <cell r="D13" t="str">
            <v>教育部、中央网络安全和信息化领导小组办公室、国家发展和改革委员会、工业和信息化部、人力资源和社会保障部、国家知识产权局、中国科学院、中国工程院、共青团中央</v>
          </cell>
          <cell r="E13" t="str">
            <v>cy.ncss.org.cn</v>
          </cell>
        </row>
        <row r="14">
          <cell r="B14" t="str">
            <v>社会主义核心价值观动画短片创作大赛</v>
          </cell>
          <cell r="C14" t="str">
            <v>6月</v>
          </cell>
          <cell r="D14" t="str">
            <v>国家新闻出版广电总局、教育部高等学校动画、数字媒体专业教学指导委员会</v>
          </cell>
          <cell r="E14" t="str">
            <v>http://donghua.cctv.com/special/jzgczds/shouye/index.shtml</v>
          </cell>
        </row>
        <row r="15">
          <cell r="B15" t="str">
            <v>全国大学生起重机创意大赛</v>
          </cell>
          <cell r="C15" t="str">
            <v>8月</v>
          </cell>
          <cell r="D15" t="str">
            <v>中国机械工程学会、教育部高等学校机械类专业教学指导委员会和教育部高等学校材料类专业教学指导委员会</v>
          </cell>
          <cell r="E15" t="str">
            <v>http://www.cmes.org/index/Notice/201826/1517885480421_1.html</v>
          </cell>
        </row>
        <row r="16">
          <cell r="B16" t="str">
            <v>全国大学生版权征文活动</v>
          </cell>
          <cell r="C16" t="str">
            <v>6月</v>
          </cell>
          <cell r="D16" t="str">
            <v>国家版权局</v>
          </cell>
          <cell r="E16" t="str">
            <v>http://www.ncac.gov.cn/chinacopyright/channels/483.html</v>
          </cell>
        </row>
        <row r="17">
          <cell r="B17" t="str">
            <v>“华政杯”全国法律翻译大赛</v>
          </cell>
          <cell r="C17" t="str">
            <v>4月-6月</v>
          </cell>
          <cell r="D17" t="str">
            <v>华东政法大学、全国翻译专业学位（MTI）研究生教育指导委员会、教育部高等学校翻译专业（BTI）教学协作组</v>
          </cell>
          <cell r="E17" t="str">
            <v>http://hzb.ecupl.edu.cn/</v>
          </cell>
        </row>
        <row r="18">
          <cell r="B18" t="str">
            <v>中国大学生计算机设计大赛</v>
          </cell>
          <cell r="C18" t="str">
            <v>2018年5月</v>
          </cell>
          <cell r="D18" t="str">
            <v>教育部高等学校计算机类专业教学指导委员会</v>
          </cell>
          <cell r="E18" t="str">
            <v>http://jsjds.ruc.edu.cn</v>
          </cell>
        </row>
        <row r="19">
          <cell r="B19" t="str">
            <v>世界机器人大赛</v>
          </cell>
          <cell r="C19" t="str">
            <v>8月</v>
          </cell>
          <cell r="D19" t="str">
            <v>北京市人民政府、工业和信息化部、中国科学技术协会主办，中国电子学会等承办</v>
          </cell>
          <cell r="E19" t="str">
            <v>http://www.worldrobotconference.com/html/jiqirendasai/</v>
          </cell>
        </row>
      </sheetData>
      <sheetData sheetId="2" refreshError="1">
        <row r="3">
          <cell r="B3" t="str">
            <v>中国大学生服务外包创新创业大赛</v>
          </cell>
          <cell r="C3" t="str">
            <v>4月</v>
          </cell>
          <cell r="D3" t="str">
            <v>教育部、商务部、无锡市人民政府</v>
          </cell>
          <cell r="E3" t="str">
            <v>http://www.fwwb.org.cn/</v>
          </cell>
        </row>
        <row r="4">
          <cell r="B4" t="str">
            <v>全国大学生西门子杯工业自动化挑战赛</v>
          </cell>
          <cell r="C4" t="str">
            <v>5月</v>
          </cell>
          <cell r="D4" t="str">
            <v>教育部高等学校自动化类专业教学指导委员会、西门子（中国）有限公司和中国系统仿真学会</v>
          </cell>
          <cell r="E4" t="str">
            <v>http://www.siemenscup.buct.edu.cn/</v>
          </cell>
        </row>
        <row r="5">
          <cell r="B5" t="str">
            <v>全国口译大赛</v>
          </cell>
          <cell r="C5" t="str">
            <v>3月</v>
          </cell>
          <cell r="D5" t="str">
            <v>中国翻译协会、中国对外翻译出版有限公司</v>
          </cell>
          <cell r="E5" t="str">
            <v>http://www.cicchina.org/cicchina/16/index.html</v>
          </cell>
        </row>
        <row r="6">
          <cell r="B6" t="str">
            <v>中国自动化大奖赛</v>
          </cell>
          <cell r="C6" t="str">
            <v>9月</v>
          </cell>
          <cell r="D6" t="str">
            <v>中国自动化学会、全国工业自动化培训（IAAT）项目</v>
          </cell>
          <cell r="E6" t="str">
            <v>http://www.cagprix.cn/</v>
          </cell>
        </row>
        <row r="7">
          <cell r="B7" t="str">
            <v>蓝桥杯软件设计大赛</v>
          </cell>
          <cell r="C7" t="str">
            <v>3月</v>
          </cell>
          <cell r="D7" t="str">
            <v>工业和信息化部人才交流中心、教育部就业指导中心</v>
          </cell>
          <cell r="E7" t="str">
            <v>http://www.lanqiao.org/</v>
          </cell>
        </row>
        <row r="8">
          <cell r="B8" t="str">
            <v>“中国软件杯”大学生软件设计大赛</v>
          </cell>
          <cell r="C8" t="str">
            <v>2月</v>
          </cell>
          <cell r="D8" t="str">
            <v>工业和信息化部、教育部、江苏省人民政府</v>
          </cell>
          <cell r="E8" t="str">
            <v>http://www.cnsoftbei.com</v>
          </cell>
        </row>
        <row r="9">
          <cell r="B9" t="str">
            <v>“外研社杯”全国英语演讲大赛</v>
          </cell>
          <cell r="C9" t="str">
            <v>5月</v>
          </cell>
          <cell r="D9" t="str">
            <v>外语教学与研究出版社、教育部高等学校大学外语教学指导委员会、教育部高等学校英语专业教学指导分委员会和中国外语与教育研究中心</v>
          </cell>
          <cell r="E9" t="str">
            <v>http://uchallenge.unipus.cn/</v>
          </cell>
        </row>
        <row r="10">
          <cell r="B10" t="str">
            <v>大学生广告艺术大赛</v>
          </cell>
          <cell r="C10" t="str">
            <v>2月-4月</v>
          </cell>
          <cell r="D10" t="str">
            <v>中国高等教育学会、教育部高等学校新闻传播学类专业教学指导委员会</v>
          </cell>
          <cell r="E10" t="str">
            <v>http://www.sun-ada.net/</v>
          </cell>
        </row>
        <row r="11">
          <cell r="B11" t="str">
            <v>“华为杯”中国大学生智能设计竞赛</v>
          </cell>
          <cell r="C11" t="str">
            <v>3月</v>
          </cell>
          <cell r="D11" t="str">
            <v>中国人工智能学会、教育部高等学校计算机类专业教学指导委员会</v>
          </cell>
          <cell r="E11" t="str">
            <v>http://www.aidc.org.cn/</v>
          </cell>
        </row>
        <row r="12">
          <cell r="B12" t="str">
            <v>全国大学生光电设计竞赛</v>
          </cell>
          <cell r="C12" t="str">
            <v>7月</v>
          </cell>
          <cell r="D12" t="str">
            <v>中国光学学会</v>
          </cell>
          <cell r="E12" t="str">
            <v>http://opt.zju.edu.cn/gdjs/</v>
          </cell>
        </row>
        <row r="13">
          <cell r="B13" t="str">
            <v>“园冶杯”风景园林大学生国际竞赛</v>
          </cell>
          <cell r="C13" t="str">
            <v>5月</v>
          </cell>
          <cell r="D13" t="str">
            <v>亚洲园林协会和“园冶杯”国际竞赛组委会</v>
          </cell>
          <cell r="E13" t="str">
            <v>http://yyb.chla.com.cn/index.php?m=UniversityIndex&amp;a=index2017</v>
          </cell>
        </row>
        <row r="14">
          <cell r="B14" t="str">
            <v>中国大学生材料热处理创新创业大赛</v>
          </cell>
          <cell r="C14" t="str">
            <v>5月</v>
          </cell>
          <cell r="D14" t="str">
            <v>教育部高等学校材料类教学指导委员会、中国机械工程学会热处理分会</v>
          </cell>
          <cell r="E14" t="str">
            <v>http://www.chts.org.cn/agileframe/system/jsp/syxhdtView.jsp?objectid=143</v>
          </cell>
        </row>
        <row r="15">
          <cell r="B15" t="str">
            <v>全国青年科普创新实验暨作品大赛</v>
          </cell>
          <cell r="C15" t="str">
            <v>9月</v>
          </cell>
          <cell r="D15" t="str">
            <v>中国科协科普部、共青团中央学校部</v>
          </cell>
          <cell r="E15" t="str">
            <v>http://kepudasai.cdstm.cn/index.php</v>
          </cell>
        </row>
        <row r="16">
          <cell r="B16" t="str">
            <v>全国大学生复合材料设计与制作大赛</v>
          </cell>
          <cell r="C16" t="str">
            <v>7月</v>
          </cell>
          <cell r="D16" t="str">
            <v>中国复合材料工业协会、中国国际复合材料工业技术
展览会组委会</v>
          </cell>
          <cell r="E16" t="str">
            <v>http://www.saikr.com/composite/2015</v>
          </cell>
        </row>
        <row r="17">
          <cell r="B17" t="str">
            <v>全国高校无机非金属材料基础知识大赛</v>
          </cell>
          <cell r="C17" t="str">
            <v>9月</v>
          </cell>
          <cell r="D17" t="str">
            <v>教育部无机非金属材料专业教学指导委员会</v>
          </cell>
          <cell r="E17" t="str">
            <v>http://www.ujn.edu.cn/zsds/</v>
          </cell>
        </row>
        <row r="18">
          <cell r="B18" t="str">
            <v>SAMPE超轻复合材料桥梁/机翼学生竞赛</v>
          </cell>
          <cell r="C18" t="str">
            <v>5月</v>
          </cell>
          <cell r="D18" t="str">
            <v>中国航空学会、SAMPE中国大陆总会</v>
          </cell>
          <cell r="E18" t="str">
            <v>www.sampechina.org</v>
          </cell>
        </row>
        <row r="19">
          <cell r="B19" t="str">
            <v>中国汽车造型设计大赛</v>
          </cell>
          <cell r="C19" t="str">
            <v>9月</v>
          </cell>
          <cell r="D19" t="str">
            <v>中国汽车工程学会，江苏省常熟市人民政府</v>
          </cell>
          <cell r="E19" t="str">
            <v>http://www.chinacardesign.com/   </v>
          </cell>
        </row>
        <row r="20">
          <cell r="B20" t="str">
            <v>中国大学生高分子材料创新创业大赛</v>
          </cell>
          <cell r="C20" t="str">
            <v>3月</v>
          </cell>
          <cell r="D20" t="str">
            <v>中国石油和化学工业联合会、中国化工教育协会、 青岛市科技局、橡胶谷集团有限公司</v>
          </cell>
          <cell r="E20" t="str">
            <v>http://pmc.rubbervalley.com/toIndex</v>
          </cell>
        </row>
        <row r="21">
          <cell r="B21" t="str">
            <v>全国混凝土设计大赛</v>
          </cell>
          <cell r="C21" t="str">
            <v>11月</v>
          </cell>
          <cell r="D21" t="str">
            <v>中国混凝土与水泥制品协会、中国建筑材料联合会</v>
          </cell>
          <cell r="E21" t="str">
            <v>http://www.concrete365.com/zhuanti/2015sjds/</v>
          </cell>
        </row>
        <row r="22">
          <cell r="B22" t="str">
            <v>中国大学生材料热处理创新创业大赛</v>
          </cell>
          <cell r="C22" t="str">
            <v>5月</v>
          </cell>
          <cell r="D22" t="str">
            <v>教育部高等学校材料类教学指导委员会、中国机械工程学会热处理分会</v>
          </cell>
          <cell r="E22" t="str">
            <v>http://www.chts.org.cn/agileframe/system/jsp/syxhdtView.jsp?objectid=143</v>
          </cell>
        </row>
        <row r="23">
          <cell r="B23" t="str">
            <v>全国高校数字艺术作品大赛</v>
          </cell>
          <cell r="C23" t="str">
            <v>6月</v>
          </cell>
          <cell r="D23" t="str">
            <v>工业和信息化部人才交流中心、联合国训练研究所上海培训中心</v>
          </cell>
          <cell r="E23" t="str">
            <v>http://www.ncda.org.cn/</v>
          </cell>
        </row>
        <row r="24">
          <cell r="B24" t="str">
            <v>中国高等院校设计艺术大赛</v>
          </cell>
          <cell r="C24" t="str">
            <v>9月</v>
          </cell>
          <cell r="D24" t="str">
            <v>中国高等教育学会设计教育专业委员会、教育部高等学校设计学类专业教学指导委员会、化学工业出版社</v>
          </cell>
          <cell r="E24" t="str">
            <v>http://www.sjds.cip.com.cn/  </v>
          </cell>
        </row>
        <row r="25">
          <cell r="B25" t="str">
            <v>全国大学生工业设计大赛</v>
          </cell>
          <cell r="C25" t="str">
            <v>5月</v>
          </cell>
          <cell r="D25" t="str">
            <v>教育部高等学校工业设计专业教学指导分委员会、广东省教育厅、广东省经济和信息化委员会、广东省东莞市人民政府</v>
          </cell>
          <cell r="E25" t="str">
            <v>http://www.cuidc.net/</v>
          </cell>
        </row>
        <row r="26">
          <cell r="B26" t="str">
            <v>“21世纪杯”全国英语演讲比赛</v>
          </cell>
          <cell r="C26" t="str">
            <v>5月</v>
          </cell>
          <cell r="D26" t="str">
            <v>中国日报社</v>
          </cell>
          <cell r="E26" t="str">
            <v>http://contest.i21st.cn/</v>
          </cell>
        </row>
        <row r="27">
          <cell r="B27" t="str">
            <v>全国大学生物联网设计竞赛</v>
          </cell>
          <cell r="C27" t="str">
            <v>5月</v>
          </cell>
          <cell r="D27" t="str">
            <v>教育部高等学校计算机类专业教学指导委员会</v>
          </cell>
          <cell r="E27" t="str">
            <v>http://iot.sjtu.edu.cn/</v>
          </cell>
        </row>
        <row r="28">
          <cell r="B28" t="str">
            <v>湖北省翻译大赛</v>
          </cell>
          <cell r="C28" t="str">
            <v>11月</v>
          </cell>
          <cell r="D28" t="str">
            <v>湖北省翻译工作者协会、湖北省外事翻译中心</v>
          </cell>
          <cell r="E28" t="str">
            <v>http://www.tahb.org.cn/</v>
          </cell>
        </row>
        <row r="29">
          <cell r="B29" t="str">
            <v>湖北省文化创意设计大赛</v>
          </cell>
          <cell r="C29" t="str">
            <v>3月</v>
          </cell>
          <cell r="D29" t="str">
            <v>湖北省文化厅、湖北省发改委、湖北省教育厅、湖北省科技厅、湖北省旅游局</v>
          </cell>
          <cell r="E29" t="str">
            <v>http://www.ccdccs.com/</v>
          </cell>
        </row>
        <row r="30">
          <cell r="B30" t="str">
            <v>全国高等学校采矿工程专业学生实践作品大赛</v>
          </cell>
          <cell r="C30" t="str">
            <v>5月</v>
          </cell>
          <cell r="D30" t="str">
            <v>教育部高等学校地矿学科教学指导委员会</v>
          </cell>
          <cell r="E30" t="str">
            <v>由承办高校发布通知</v>
          </cell>
        </row>
        <row r="31">
          <cell r="B31" t="str">
            <v>全国高等学校矿物加工工程专业学生实践作品大赛</v>
          </cell>
          <cell r="C31" t="str">
            <v>4月</v>
          </cell>
          <cell r="D31" t="str">
            <v>教育部高等学校地矿学科教学指导委员会</v>
          </cell>
          <cell r="E31" t="str">
            <v>由承办高校发布通知</v>
          </cell>
        </row>
        <row r="32">
          <cell r="B32" t="str">
            <v>“唐辉电子”杯第二届中国智能仪器仪表设计大赛</v>
          </cell>
          <cell r="C32" t="str">
            <v>1月</v>
          </cell>
          <cell r="D32" t="str">
            <v>中国仪器仪表学会嵌入式仪表及系统技术分会、上海市仪器仪表学会、上海仪器仪表研究所、上海唐辉电子有限公司</v>
          </cell>
          <cell r="E32" t="str">
            <v>http://www.tang-sh.top/</v>
          </cell>
        </row>
        <row r="33">
          <cell r="B33" t="str">
            <v>中国教育机器人大赛</v>
          </cell>
          <cell r="C33" t="str">
            <v>10月</v>
          </cell>
          <cell r="D33" t="str">
            <v>群机器人协作和舞蹈</v>
          </cell>
          <cell r="E33" t="str">
            <v>http://www.ercc.org.cn/</v>
          </cell>
        </row>
        <row r="34">
          <cell r="B34" t="str">
            <v>OI中国水下机器人大赛</v>
          </cell>
          <cell r="C34" t="str">
            <v>9月</v>
          </cell>
          <cell r="D34" t="str">
            <v>中国海洋学会，国家海洋技术中心，励展博览集团</v>
          </cell>
          <cell r="E34" t="str">
            <v>www.oichina.com.cn</v>
          </cell>
        </row>
        <row r="35">
          <cell r="B35" t="str">
            <v>全国青年科普创新实验暨作品大赛</v>
          </cell>
          <cell r="C35" t="str">
            <v>9月</v>
          </cell>
          <cell r="D35" t="str">
            <v>中国科协科普部、共青团中央学校部</v>
          </cell>
          <cell r="E35" t="str">
            <v>http://kepudasai.cdstm.cn/index.php</v>
          </cell>
        </row>
        <row r="36">
          <cell r="B36" t="str">
            <v>全国金融硕士教学案例大赛</v>
          </cell>
          <cell r="C36" t="str">
            <v>5月</v>
          </cell>
          <cell r="D36" t="str">
            <v>国务院学位委员会、教育部、人力资源和社会保障部</v>
          </cell>
          <cell r="E36" t="str">
            <v>http://www.nscpdf.org/</v>
          </cell>
        </row>
        <row r="37">
          <cell r="B37" t="str">
            <v>“共享杯”大学生科技资源共享服务创新大赛</v>
          </cell>
          <cell r="C37" t="str">
            <v>4月</v>
          </cell>
          <cell r="D37" t="str">
            <v>科技部直属单位国家科技基础平台中心</v>
          </cell>
          <cell r="E37" t="str">
            <v>http://share.escience.gov.cn/</v>
          </cell>
        </row>
        <row r="38">
          <cell r="B38" t="str">
            <v>全国高校GIS技能大赛</v>
          </cell>
          <cell r="C38" t="str">
            <v>3月-11月</v>
          </cell>
          <cell r="D38" t="str">
            <v>中国地理学会、中国地理信息协会</v>
          </cell>
          <cell r="E38" t="str">
            <v>http://www.giscontest.com</v>
          </cell>
        </row>
        <row r="39">
          <cell r="B39" t="str">
            <v>SAMPE复合材料工业制品DIY设计制作竞赛</v>
          </cell>
          <cell r="C39" t="str">
            <v>5月</v>
          </cell>
          <cell r="D39" t="str">
            <v>SAMPE中国大陆总会</v>
          </cell>
          <cell r="E39" t="str">
            <v>http://www.sampechina.org/gyds_dsgz</v>
          </cell>
        </row>
        <row r="40">
          <cell r="B40" t="str">
            <v>“高等学校信息技术创新与实践活动”</v>
          </cell>
          <cell r="C40" t="str">
            <v>9月</v>
          </cell>
          <cell r="D40" t="str">
            <v>中国教育技术协会、中国发明协会</v>
          </cell>
          <cell r="E40" t="str">
            <v>http://www.noc.net.cn/gaoxiao/index.html</v>
          </cell>
        </row>
        <row r="41">
          <cell r="B41" t="str">
            <v>全国海洋航行器设计与制作大赛</v>
          </cell>
          <cell r="C41" t="str">
            <v>8月</v>
          </cell>
          <cell r="D41" t="str">
            <v>中国船舶重工集团公司、中国科学协会、工业和信息化部</v>
          </cell>
          <cell r="E41" t="str">
            <v>由承办高校发布通知</v>
          </cell>
        </row>
        <row r="42">
          <cell r="B42" t="str">
            <v>湖北省大学生结构设计竞赛</v>
          </cell>
          <cell r="C42" t="str">
            <v>7月</v>
          </cell>
          <cell r="D42" t="str">
            <v>湖北省教育厅、湖北省住房和城乡建设厅、湖北省土木建筑学会</v>
          </cell>
          <cell r="E42" t="str">
            <v>http://structure.whu.edu.cn/</v>
          </cell>
        </row>
        <row r="43">
          <cell r="B43" t="str">
            <v>中国大学生船舶与海洋工程设计大赛</v>
          </cell>
          <cell r="C43" t="str">
            <v>8月</v>
          </cell>
          <cell r="D43" t="str">
            <v>教育部高等学校海洋工程类专业教学指导委员会</v>
          </cell>
          <cell r="E43" t="str">
            <v>由承办高校发布通知</v>
          </cell>
        </row>
        <row r="44">
          <cell r="B44" t="str">
            <v>“交通·未来”大学生创意作品大赛</v>
          </cell>
          <cell r="C44" t="str">
            <v>4月</v>
          </cell>
          <cell r="D44" t="str">
            <v>中国高等教育学会</v>
          </cell>
          <cell r="E44" t="str">
            <v>由承办高校发布通知</v>
          </cell>
        </row>
        <row r="45">
          <cell r="B45" t="str">
            <v>湖北省大学生微创大赛</v>
          </cell>
          <cell r="C45" t="str">
            <v>10月</v>
          </cell>
          <cell r="D45" t="str">
            <v>湖北省新闻出版广电局、共青团湖北省委</v>
          </cell>
          <cell r="E45" t="str">
            <v>http://hsmic.hoguu.com/</v>
          </cell>
        </row>
        <row r="46">
          <cell r="B46" t="str">
            <v>中国大学生电动方程式大赛</v>
          </cell>
        </row>
        <row r="46">
          <cell r="D46" t="str">
            <v>中国汽车工程学会</v>
          </cell>
          <cell r="E46" t="str">
            <v>http://www.formulastudent.com.cn/</v>
          </cell>
        </row>
        <row r="47">
          <cell r="B47" t="str">
            <v>中国大学生方程式汽车大赛</v>
          </cell>
        </row>
        <row r="47">
          <cell r="D47" t="str">
            <v>中国汽车工程学会</v>
          </cell>
          <cell r="E47" t="str">
            <v>http://www.formulastudent.com.cn/</v>
          </cell>
        </row>
        <row r="48">
          <cell r="B48" t="str">
            <v>中国大学生无人驾驶方程式大赛</v>
          </cell>
        </row>
        <row r="48">
          <cell r="D48" t="str">
            <v>中国汽车工程学会</v>
          </cell>
          <cell r="E48" t="str">
            <v>http://www.formulastudent.com.cn/</v>
          </cell>
        </row>
        <row r="49">
          <cell r="B49" t="str">
            <v>全国大学生模拟法庭竞赛</v>
          </cell>
          <cell r="C49" t="str">
            <v>5-7月</v>
          </cell>
          <cell r="D49" t="str">
            <v>“十一五”国家级法学实验教学示范中心联席会</v>
          </cell>
          <cell r="E49" t="str">
            <v>由承办高校发布通知</v>
          </cell>
        </row>
        <row r="50">
          <cell r="B50" t="str">
            <v>第四届全国马克思主义理论学科文献综述大赛暨研究生论坛</v>
          </cell>
          <cell r="C50" t="str">
            <v>6月</v>
          </cell>
          <cell r="D50" t="str">
            <v>湖北省高校思想政治研究会、武汉理工大学</v>
          </cell>
          <cell r="E50" t="str">
            <v>http://mkszyxy.whut.edu.cn/</v>
          </cell>
        </row>
      </sheetData>
      <sheetData sheetId="3" refreshError="1"/>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cpipc.acge.org.cn/cw/hp/10" TargetMode="External"/><Relationship Id="rId8" Type="http://schemas.openxmlformats.org/officeDocument/2006/relationships/hyperlink" Target="https://cpipc.acge.org.cn/cw/detail/3/2c90800c82dd2aab0182e891c9c922b9" TargetMode="External"/><Relationship Id="rId7" Type="http://schemas.openxmlformats.org/officeDocument/2006/relationships/hyperlink" Target="http://www.mpa.org.cn/" TargetMode="External"/><Relationship Id="rId6" Type="http://schemas.openxmlformats.org/officeDocument/2006/relationships/hyperlink" Target="http://www.gedc.net.cn/" TargetMode="External"/><Relationship Id="rId5" Type="http://schemas.openxmlformats.org/officeDocument/2006/relationships/hyperlink" Target="http://gmcm.seu.edu.cn/" TargetMode="External"/><Relationship Id="rId4" Type="http://schemas.openxmlformats.org/officeDocument/2006/relationships/hyperlink" Target="http://www.smartcity-competition.com.cn/" TargetMode="External"/><Relationship Id="rId3" Type="http://schemas.openxmlformats.org/officeDocument/2006/relationships/hyperlink" Target="http://cy.ncss.org.cn/" TargetMode="External"/><Relationship Id="rId2" Type="http://schemas.openxmlformats.org/officeDocument/2006/relationships/hyperlink" Target="http://www.tiaozhanbei.net" TargetMode="External"/><Relationship Id="rId10" Type="http://schemas.openxmlformats.org/officeDocument/2006/relationships/hyperlink" Target="https://cpipc.acge.org.cn/" TargetMode="External"/><Relationship Id="rId1" Type="http://schemas.openxmlformats.org/officeDocument/2006/relationships/hyperlink" Target="http://www.chuangqingchun.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8"/>
  <sheetViews>
    <sheetView tabSelected="1" workbookViewId="0">
      <selection activeCell="A5" sqref="A5"/>
    </sheetView>
  </sheetViews>
  <sheetFormatPr defaultColWidth="9" defaultRowHeight="14.25"/>
  <cols>
    <col min="1" max="1" width="45.5416666666667" style="3" customWidth="1"/>
    <col min="2" max="2" width="101.25" style="5" customWidth="1"/>
    <col min="3" max="3" width="87.6333333333333" style="3" customWidth="1"/>
    <col min="4" max="16384" width="9" style="3"/>
  </cols>
  <sheetData>
    <row r="1" s="1" customFormat="1" spans="1:3">
      <c r="A1" s="1" t="s">
        <v>0</v>
      </c>
      <c r="B1" s="6" t="s">
        <v>1</v>
      </c>
      <c r="C1" s="1" t="s">
        <v>2</v>
      </c>
    </row>
    <row r="2" s="2" customFormat="1" spans="1:7">
      <c r="A2" s="3" t="s">
        <v>3</v>
      </c>
      <c r="B2" s="5" t="s">
        <v>4</v>
      </c>
      <c r="C2" s="3" t="s">
        <v>5</v>
      </c>
      <c r="D2" s="3"/>
      <c r="E2" s="3"/>
      <c r="F2" s="3"/>
      <c r="G2" s="3"/>
    </row>
    <row r="3" s="3" customFormat="1" spans="1:3">
      <c r="A3" s="3" t="s">
        <v>6</v>
      </c>
      <c r="B3" s="5" t="s">
        <v>7</v>
      </c>
      <c r="C3" s="3" t="s">
        <v>8</v>
      </c>
    </row>
    <row r="4" s="3" customFormat="1" ht="28" customHeight="1" spans="1:3">
      <c r="A4" s="3" t="s">
        <v>9</v>
      </c>
      <c r="B4" s="5" t="s">
        <v>10</v>
      </c>
      <c r="C4" s="3" t="s">
        <v>11</v>
      </c>
    </row>
    <row r="5" s="3" customFormat="1" ht="28.5" spans="1:3">
      <c r="A5" s="3" t="s">
        <v>12</v>
      </c>
      <c r="B5" s="5" t="s">
        <v>13</v>
      </c>
      <c r="C5" s="3" t="s">
        <v>14</v>
      </c>
    </row>
    <row r="6" s="3" customFormat="1" ht="28.5" spans="1:3">
      <c r="A6" s="3" t="s">
        <v>15</v>
      </c>
      <c r="B6" s="5" t="s">
        <v>16</v>
      </c>
      <c r="C6" s="3" t="s">
        <v>17</v>
      </c>
    </row>
    <row r="7" s="3" customFormat="1" spans="1:3">
      <c r="A7" s="3" t="s">
        <v>18</v>
      </c>
      <c r="B7" s="5" t="s">
        <v>19</v>
      </c>
      <c r="C7" s="3" t="s">
        <v>20</v>
      </c>
    </row>
    <row r="8" s="4" customFormat="1" spans="1:10">
      <c r="A8" s="3" t="s">
        <v>21</v>
      </c>
      <c r="B8" s="5" t="s">
        <v>22</v>
      </c>
      <c r="C8" s="3" t="s">
        <v>23</v>
      </c>
      <c r="D8" s="3"/>
      <c r="E8" s="3"/>
      <c r="F8" s="3"/>
      <c r="G8" s="3"/>
      <c r="H8" s="3"/>
      <c r="I8" s="3"/>
      <c r="J8" s="3"/>
    </row>
    <row r="9" s="4" customFormat="1" spans="1:10">
      <c r="A9" s="3" t="s">
        <v>24</v>
      </c>
      <c r="B9" s="5" t="s">
        <v>25</v>
      </c>
      <c r="C9" s="3" t="s">
        <v>26</v>
      </c>
      <c r="D9" s="3"/>
      <c r="E9" s="3"/>
      <c r="F9" s="3"/>
      <c r="G9" s="3"/>
      <c r="H9" s="3"/>
      <c r="I9" s="3"/>
      <c r="J9" s="3"/>
    </row>
    <row r="10" s="4" customFormat="1" spans="1:10">
      <c r="A10" s="3" t="s">
        <v>27</v>
      </c>
      <c r="B10" s="5" t="s">
        <v>28</v>
      </c>
      <c r="C10" s="3" t="s">
        <v>29</v>
      </c>
      <c r="D10" s="3"/>
      <c r="E10" s="3"/>
      <c r="F10" s="3"/>
      <c r="G10" s="3"/>
      <c r="H10" s="3"/>
      <c r="I10" s="3"/>
      <c r="J10" s="3"/>
    </row>
    <row r="11" s="4" customFormat="1" spans="1:10">
      <c r="A11" s="3" t="s">
        <v>30</v>
      </c>
      <c r="B11" s="5" t="s">
        <v>25</v>
      </c>
      <c r="C11" s="3" t="s">
        <v>29</v>
      </c>
      <c r="D11" s="3"/>
      <c r="E11" s="3"/>
      <c r="F11" s="3"/>
      <c r="G11" s="3"/>
      <c r="H11" s="3"/>
      <c r="I11" s="3"/>
      <c r="J11" s="3"/>
    </row>
    <row r="12" s="3" customFormat="1" spans="1:3">
      <c r="A12" s="3" t="s">
        <v>31</v>
      </c>
      <c r="B12" s="5" t="s">
        <v>25</v>
      </c>
      <c r="C12" s="3" t="s">
        <v>29</v>
      </c>
    </row>
    <row r="13" s="3" customFormat="1" spans="1:3">
      <c r="A13" s="3" t="s">
        <v>32</v>
      </c>
      <c r="B13" s="5" t="s">
        <v>33</v>
      </c>
      <c r="C13" s="3" t="s">
        <v>34</v>
      </c>
    </row>
    <row r="14" s="3" customFormat="1" spans="1:3">
      <c r="A14" s="3" t="s">
        <v>35</v>
      </c>
      <c r="B14" s="5" t="s">
        <v>36</v>
      </c>
      <c r="C14" s="3" t="s">
        <v>29</v>
      </c>
    </row>
    <row r="15" s="3" customFormat="1" spans="1:3">
      <c r="A15" s="3" t="s">
        <v>37</v>
      </c>
      <c r="B15" s="5" t="s">
        <v>25</v>
      </c>
      <c r="C15" s="3" t="s">
        <v>29</v>
      </c>
    </row>
    <row r="16" s="3" customFormat="1" spans="1:3">
      <c r="A16" s="3" t="s">
        <v>38</v>
      </c>
      <c r="B16" s="5" t="s">
        <v>25</v>
      </c>
      <c r="C16" s="3" t="s">
        <v>29</v>
      </c>
    </row>
    <row r="17" s="3" customFormat="1" spans="1:3">
      <c r="A17" s="3" t="s">
        <v>39</v>
      </c>
      <c r="B17" s="5" t="s">
        <v>25</v>
      </c>
      <c r="C17" s="3" t="s">
        <v>29</v>
      </c>
    </row>
    <row r="18" s="3" customFormat="1" spans="1:3">
      <c r="A18" s="3" t="s">
        <v>40</v>
      </c>
      <c r="B18" s="5" t="s">
        <v>41</v>
      </c>
      <c r="C18" s="3" t="s">
        <v>29</v>
      </c>
    </row>
    <row r="19" s="3" customFormat="1" spans="1:3">
      <c r="A19" s="3" t="s">
        <v>42</v>
      </c>
      <c r="B19" s="5" t="s">
        <v>43</v>
      </c>
      <c r="C19" s="3" t="s">
        <v>29</v>
      </c>
    </row>
    <row r="20" s="3" customFormat="1" spans="1:3">
      <c r="A20" s="3" t="s">
        <v>44</v>
      </c>
      <c r="B20" s="5" t="s">
        <v>43</v>
      </c>
      <c r="C20" s="3" t="s">
        <v>29</v>
      </c>
    </row>
    <row r="21" s="3" customFormat="1" spans="1:3">
      <c r="A21" s="3" t="s">
        <v>45</v>
      </c>
      <c r="B21" s="5" t="s">
        <v>46</v>
      </c>
      <c r="C21" s="7" t="s">
        <v>47</v>
      </c>
    </row>
    <row r="22" s="3" customFormat="1" spans="1:3">
      <c r="A22" s="3" t="s">
        <v>48</v>
      </c>
      <c r="B22" s="3" t="s">
        <v>49</v>
      </c>
      <c r="C22" s="3" t="str">
        <f>VLOOKUP(A22,[1]国际级!$B$2:$E$11,4,0)</f>
        <v>http://www.red-dot.sg/zh/</v>
      </c>
    </row>
    <row r="23" s="3" customFormat="1" spans="1:3">
      <c r="A23" s="3" t="s">
        <v>50</v>
      </c>
      <c r="B23" s="3" t="s">
        <v>51</v>
      </c>
      <c r="C23" s="3" t="str">
        <f>VLOOKUP(A23,[1]国际级!$B$2:$E$11,4,0)</f>
        <v>http://ifworlddesignguide.com/</v>
      </c>
    </row>
    <row r="24" s="3" customFormat="1" spans="1:3">
      <c r="A24" s="3" t="s">
        <v>52</v>
      </c>
      <c r="B24" s="3" t="s">
        <v>53</v>
      </c>
      <c r="C24" s="3" t="str">
        <f>VLOOKUP(A24,[1]国际级!$B$2:$E$11,4,0)</f>
        <v>http://www.comap.com/ </v>
      </c>
    </row>
    <row r="25" s="3" customFormat="1" spans="1:3">
      <c r="A25" s="3" t="s">
        <v>54</v>
      </c>
      <c r="B25" s="3" t="s">
        <v>55</v>
      </c>
      <c r="C25" s="3" t="str">
        <f>VLOOKUP(A25,[1]国际级!$B$2:$E$11,4,0)</f>
        <v>http://www.acmicpc.cn/</v>
      </c>
    </row>
    <row r="26" s="3" customFormat="1" spans="1:3">
      <c r="A26" s="3" t="s">
        <v>56</v>
      </c>
      <c r="B26" s="3" t="s">
        <v>57</v>
      </c>
      <c r="C26" s="3" t="str">
        <f>VLOOKUP(A26,[1]国际级!$B$2:$E$11,4,0)</f>
        <v>https://competition.adesignaward.com/</v>
      </c>
    </row>
    <row r="27" s="3" customFormat="1" spans="1:3">
      <c r="A27" s="3" t="s">
        <v>58</v>
      </c>
      <c r="B27" s="3" t="s">
        <v>59</v>
      </c>
      <c r="C27" s="3" t="str">
        <f>VLOOKUP(A27,[1]国际级!$B$2:$E$11,4,0)</f>
        <v>http://kdesignaward.com/</v>
      </c>
    </row>
    <row r="28" s="3" customFormat="1" spans="1:3">
      <c r="A28" s="3" t="s">
        <v>60</v>
      </c>
      <c r="B28" s="3" t="s">
        <v>61</v>
      </c>
      <c r="C28" s="3" t="str">
        <f>VLOOKUP(A28,[1]国际级!$B$2:$E$11,4,0)</f>
        <v>http://www.idsa.org/IDEA</v>
      </c>
    </row>
    <row r="29" s="3" customFormat="1" spans="1:3">
      <c r="A29" s="3" t="s">
        <v>62</v>
      </c>
      <c r="C29" s="3" t="str">
        <f>VLOOKUP(A29,[1]国际级!$B$2:$E$11,4,0)</f>
        <v>https://www.productdesignaward.eu/</v>
      </c>
    </row>
    <row r="30" s="3" customFormat="1" spans="1:3">
      <c r="A30" s="3" t="s">
        <v>63</v>
      </c>
      <c r="B30" s="3" t="s">
        <v>64</v>
      </c>
      <c r="C30" s="3" t="str">
        <f>VLOOKUP(A30,[1]国际级!$B$2:$E$11,4,0)</f>
        <v>http://www.redstaraward.org/index.html</v>
      </c>
    </row>
    <row r="31" s="3" customFormat="1" spans="1:3">
      <c r="A31" s="3" t="s">
        <v>65</v>
      </c>
      <c r="B31" s="3" t="s">
        <v>66</v>
      </c>
      <c r="C31" s="3" t="str">
        <f>VLOOKUP(A31,[1]国家级!$B$3:$E$19,4,0)</f>
        <v>www.mtdasai.com.cn</v>
      </c>
    </row>
    <row r="32" s="3" customFormat="1" spans="1:3">
      <c r="A32" s="3" t="s">
        <v>67</v>
      </c>
      <c r="B32" s="3" t="s">
        <v>68</v>
      </c>
      <c r="C32" s="3" t="str">
        <f>VLOOKUP(A32,[1]国家级!$B$3:$E$19,4,0)</f>
        <v>http://www.jienengjianpai.org/Default.asp</v>
      </c>
    </row>
    <row r="33" s="3" customFormat="1" spans="1:3">
      <c r="A33" s="3" t="s">
        <v>69</v>
      </c>
      <c r="B33" s="3" t="s">
        <v>70</v>
      </c>
      <c r="C33" s="3" t="str">
        <f>VLOOKUP(A33,[1]国家级!$B$3:$E$19,4,0)</f>
        <v>http://www.gcxl.edu.cn/</v>
      </c>
    </row>
    <row r="34" s="3" customFormat="1" spans="1:3">
      <c r="A34" s="3" t="s">
        <v>71</v>
      </c>
      <c r="B34" s="3" t="s">
        <v>72</v>
      </c>
      <c r="C34" s="3" t="str">
        <f>VLOOKUP(A34,[1]国家级!$B$3:$E$19,4,0)</f>
        <v>http://donghua.cctv.com/special/jzgczds/shouye/index.shtml</v>
      </c>
    </row>
    <row r="35" s="3" customFormat="1" spans="1:3">
      <c r="A35" s="3" t="s">
        <v>73</v>
      </c>
      <c r="B35" s="3" t="s">
        <v>74</v>
      </c>
      <c r="C35" s="5" t="str">
        <f>VLOOKUP(A35,[1]国家级!$B$3:$E$19,4,0)</f>
        <v>http://www.cmes.org/index/Notice/201826/1517885480421_1.html</v>
      </c>
    </row>
    <row r="36" s="3" customFormat="1" spans="1:3">
      <c r="A36" s="3" t="s">
        <v>75</v>
      </c>
      <c r="B36" s="3" t="s">
        <v>76</v>
      </c>
      <c r="C36" s="5" t="str">
        <f>VLOOKUP(A36,[1]国家级!$B$3:$E$19,4,0)</f>
        <v>http://www.ncac.gov.cn/chinacopyright/channels/483.html</v>
      </c>
    </row>
    <row r="37" s="3" customFormat="1" spans="1:3">
      <c r="A37" s="3" t="s">
        <v>77</v>
      </c>
      <c r="B37" s="3" t="s">
        <v>78</v>
      </c>
      <c r="C37" s="5" t="str">
        <f>VLOOKUP(A37,[1]国家级!$B$3:$E$19,4,0)</f>
        <v>http://hzb.ecupl.edu.cn/</v>
      </c>
    </row>
    <row r="38" s="3" customFormat="1" spans="1:3">
      <c r="A38" s="3" t="s">
        <v>79</v>
      </c>
      <c r="B38" s="3" t="s">
        <v>80</v>
      </c>
      <c r="C38" s="5" t="str">
        <f>VLOOKUP(A38,[1]国家级!$B$3:$E$19,4,0)</f>
        <v>http://jsjds.ruc.edu.cn</v>
      </c>
    </row>
    <row r="39" s="3" customFormat="1" spans="1:3">
      <c r="A39" s="3" t="s">
        <v>81</v>
      </c>
      <c r="B39" s="3" t="s">
        <v>82</v>
      </c>
      <c r="C39" s="5" t="str">
        <f>VLOOKUP(A39,[1]国家级!$B$3:$E$19,4,0)</f>
        <v>http://www.worldrobotconference.com/html/jiqirendasai/</v>
      </c>
    </row>
    <row r="40" s="3" customFormat="1" spans="1:3">
      <c r="A40" s="3" t="s">
        <v>83</v>
      </c>
      <c r="B40" s="3" t="s">
        <v>84</v>
      </c>
      <c r="C40" s="5" t="str">
        <f>VLOOKUP(A40,[1]省部级!$B$3:$E$50,4,0)</f>
        <v>http://www.fwwb.org.cn/</v>
      </c>
    </row>
    <row r="41" s="3" customFormat="1" spans="1:3">
      <c r="A41" s="3" t="s">
        <v>85</v>
      </c>
      <c r="B41" s="3" t="s">
        <v>86</v>
      </c>
      <c r="C41" s="5" t="str">
        <f>VLOOKUP(A41,[1]省部级!$B$3:$E$50,4,0)</f>
        <v>http://www.siemenscup.buct.edu.cn/</v>
      </c>
    </row>
    <row r="42" s="3" customFormat="1" spans="1:3">
      <c r="A42" s="3" t="s">
        <v>87</v>
      </c>
      <c r="B42" s="3" t="s">
        <v>88</v>
      </c>
      <c r="C42" s="5" t="str">
        <f>VLOOKUP(A42,[1]省部级!$B$3:$E$50,4,0)</f>
        <v>http://www.cicchina.org/cicchina/16/index.html</v>
      </c>
    </row>
    <row r="43" s="3" customFormat="1" spans="1:3">
      <c r="A43" s="3" t="s">
        <v>89</v>
      </c>
      <c r="B43" s="3" t="s">
        <v>90</v>
      </c>
      <c r="C43" s="5" t="str">
        <f>VLOOKUP(A43,[1]省部级!$B$3:$E$50,4,0)</f>
        <v>http://www.cagprix.cn/</v>
      </c>
    </row>
    <row r="44" s="3" customFormat="1" spans="1:3">
      <c r="A44" s="3" t="s">
        <v>91</v>
      </c>
      <c r="B44" s="3" t="s">
        <v>92</v>
      </c>
      <c r="C44" s="5" t="str">
        <f>VLOOKUP(A44,[1]省部级!$B$3:$E$50,4,0)</f>
        <v>http://www.lanqiao.org/</v>
      </c>
    </row>
    <row r="45" s="3" customFormat="1" spans="1:3">
      <c r="A45" s="3" t="s">
        <v>93</v>
      </c>
      <c r="B45" s="3" t="s">
        <v>94</v>
      </c>
      <c r="C45" s="5" t="str">
        <f>VLOOKUP(A45,[1]省部级!$B$3:$E$50,4,0)</f>
        <v>http://www.cnsoftbei.com</v>
      </c>
    </row>
    <row r="46" s="3" customFormat="1" spans="1:3">
      <c r="A46" s="3" t="s">
        <v>95</v>
      </c>
      <c r="B46" s="3" t="s">
        <v>96</v>
      </c>
      <c r="C46" s="5" t="str">
        <f>VLOOKUP(A46,[1]省部级!$B$3:$E$50,4,0)</f>
        <v>http://uchallenge.unipus.cn/</v>
      </c>
    </row>
    <row r="47" s="3" customFormat="1" spans="1:3">
      <c r="A47" s="3" t="s">
        <v>97</v>
      </c>
      <c r="B47" s="3" t="s">
        <v>98</v>
      </c>
      <c r="C47" s="5" t="str">
        <f>VLOOKUP(A47,[1]省部级!$B$3:$E$50,4,0)</f>
        <v>http://www.sun-ada.net/</v>
      </c>
    </row>
    <row r="48" s="3" customFormat="1" spans="1:3">
      <c r="A48" s="3" t="s">
        <v>99</v>
      </c>
      <c r="B48" s="3" t="s">
        <v>100</v>
      </c>
      <c r="C48" s="5" t="str">
        <f>VLOOKUP(A48,[1]省部级!$B$3:$E$50,4,0)</f>
        <v>http://www.aidc.org.cn/</v>
      </c>
    </row>
    <row r="49" s="3" customFormat="1" spans="1:3">
      <c r="A49" s="3" t="s">
        <v>101</v>
      </c>
      <c r="B49" s="3" t="s">
        <v>102</v>
      </c>
      <c r="C49" s="5" t="str">
        <f>VLOOKUP(A49,[1]省部级!$B$3:$E$50,4,0)</f>
        <v>http://opt.zju.edu.cn/gdjs/</v>
      </c>
    </row>
    <row r="50" s="3" customFormat="1" spans="1:3">
      <c r="A50" s="3" t="s">
        <v>103</v>
      </c>
      <c r="B50" s="3" t="s">
        <v>104</v>
      </c>
      <c r="C50" s="5" t="str">
        <f>VLOOKUP(A50,[1]省部级!$B$3:$E$50,4,0)</f>
        <v>http://yyb.chla.com.cn/index.php?m=UniversityIndex&amp;a=index2017</v>
      </c>
    </row>
    <row r="51" s="3" customFormat="1" spans="1:3">
      <c r="A51" s="3" t="s">
        <v>105</v>
      </c>
      <c r="B51" s="3" t="s">
        <v>106</v>
      </c>
      <c r="C51" s="5" t="str">
        <f>VLOOKUP(A51,[1]省部级!$B$3:$E$50,4,0)</f>
        <v>http://www.chts.org.cn/agileframe/system/jsp/syxhdtView.jsp?objectid=143</v>
      </c>
    </row>
    <row r="52" s="3" customFormat="1" spans="1:3">
      <c r="A52" s="3" t="s">
        <v>107</v>
      </c>
      <c r="B52" s="3" t="s">
        <v>108</v>
      </c>
      <c r="C52" s="5" t="str">
        <f>VLOOKUP(A52,[1]省部级!$B$3:$E$50,4,0)</f>
        <v>http://kepudasai.cdstm.cn/index.php</v>
      </c>
    </row>
    <row r="53" s="3" customFormat="1" spans="1:3">
      <c r="A53" s="3" t="s">
        <v>109</v>
      </c>
      <c r="B53" s="3" t="s">
        <v>110</v>
      </c>
      <c r="C53" s="5" t="str">
        <f>VLOOKUP(A53,[1]省部级!$B$3:$E$50,4,0)</f>
        <v>http://www.saikr.com/composite/2015</v>
      </c>
    </row>
    <row r="54" s="3" customFormat="1" spans="1:3">
      <c r="A54" s="3" t="s">
        <v>111</v>
      </c>
      <c r="B54" s="3" t="s">
        <v>112</v>
      </c>
      <c r="C54" s="5" t="str">
        <f>VLOOKUP(A54,[1]省部级!$B$3:$E$50,4,0)</f>
        <v>http://www.ujn.edu.cn/zsds/</v>
      </c>
    </row>
    <row r="55" s="3" customFormat="1" spans="1:3">
      <c r="A55" s="3" t="s">
        <v>113</v>
      </c>
      <c r="B55" s="3" t="s">
        <v>114</v>
      </c>
      <c r="C55" s="5" t="str">
        <f>VLOOKUP(A55,[1]省部级!$B$3:$E$50,4,0)</f>
        <v>www.sampechina.org</v>
      </c>
    </row>
    <row r="56" s="3" customFormat="1" spans="1:3">
      <c r="A56" s="3" t="s">
        <v>115</v>
      </c>
      <c r="B56" s="3" t="s">
        <v>116</v>
      </c>
      <c r="C56" s="5" t="str">
        <f>VLOOKUP(A56,[1]省部级!$B$3:$E$50,4,0)</f>
        <v>http://www.chinacardesign.com/   </v>
      </c>
    </row>
    <row r="57" s="3" customFormat="1" spans="1:3">
      <c r="A57" s="3" t="s">
        <v>117</v>
      </c>
      <c r="B57" s="3" t="s">
        <v>118</v>
      </c>
      <c r="C57" s="5" t="str">
        <f>VLOOKUP(A57,[1]省部级!$B$3:$E$50,4,0)</f>
        <v>http://pmc.rubbervalley.com/toIndex</v>
      </c>
    </row>
    <row r="58" s="3" customFormat="1" spans="1:3">
      <c r="A58" s="3" t="s">
        <v>119</v>
      </c>
      <c r="B58" s="3" t="s">
        <v>120</v>
      </c>
      <c r="C58" s="5" t="str">
        <f>VLOOKUP(A58,[1]省部级!$B$3:$E$50,4,0)</f>
        <v>http://www.concrete365.com/zhuanti/2015sjds/</v>
      </c>
    </row>
    <row r="59" s="3" customFormat="1" spans="1:3">
      <c r="A59" s="3" t="s">
        <v>105</v>
      </c>
      <c r="B59" s="3" t="s">
        <v>106</v>
      </c>
      <c r="C59" s="5" t="str">
        <f>VLOOKUP(A59,[1]省部级!$B$3:$E$50,4,0)</f>
        <v>http://www.chts.org.cn/agileframe/system/jsp/syxhdtView.jsp?objectid=143</v>
      </c>
    </row>
    <row r="60" s="3" customFormat="1" spans="1:3">
      <c r="A60" s="3" t="s">
        <v>121</v>
      </c>
      <c r="B60" s="3" t="s">
        <v>122</v>
      </c>
      <c r="C60" s="5" t="str">
        <f>VLOOKUP(A60,[1]省部级!$B$3:$E$50,4,0)</f>
        <v>http://www.ncda.org.cn/</v>
      </c>
    </row>
    <row r="61" s="3" customFormat="1" spans="1:3">
      <c r="A61" s="3" t="s">
        <v>123</v>
      </c>
      <c r="B61" s="3" t="s">
        <v>124</v>
      </c>
      <c r="C61" s="5" t="str">
        <f>VLOOKUP(A61,[1]省部级!$B$3:$E$50,4,0)</f>
        <v>http://www.sjds.cip.com.cn/  </v>
      </c>
    </row>
    <row r="62" s="3" customFormat="1" spans="1:3">
      <c r="A62" s="3" t="s">
        <v>125</v>
      </c>
      <c r="B62" s="3" t="s">
        <v>126</v>
      </c>
      <c r="C62" s="5" t="str">
        <f>VLOOKUP(A62,[1]省部级!$B$3:$E$50,4,0)</f>
        <v>http://www.cuidc.net/</v>
      </c>
    </row>
    <row r="63" s="3" customFormat="1" spans="1:3">
      <c r="A63" s="3" t="s">
        <v>127</v>
      </c>
      <c r="B63" s="3" t="s">
        <v>128</v>
      </c>
      <c r="C63" s="5" t="str">
        <f>VLOOKUP(A63,[1]省部级!$B$3:$E$50,4,0)</f>
        <v>http://contest.i21st.cn/</v>
      </c>
    </row>
    <row r="64" s="3" customFormat="1" spans="1:3">
      <c r="A64" s="3" t="s">
        <v>129</v>
      </c>
      <c r="B64" s="3" t="s">
        <v>80</v>
      </c>
      <c r="C64" s="5" t="str">
        <f>VLOOKUP(A64,[1]省部级!$B$3:$E$50,4,0)</f>
        <v>http://iot.sjtu.edu.cn/</v>
      </c>
    </row>
    <row r="65" s="3" customFormat="1" spans="1:3">
      <c r="A65" s="3" t="s">
        <v>130</v>
      </c>
      <c r="B65" s="3" t="s">
        <v>131</v>
      </c>
      <c r="C65" s="5" t="str">
        <f>VLOOKUP(A65,[1]省部级!$B$3:$E$50,4,0)</f>
        <v>http://www.tahb.org.cn/</v>
      </c>
    </row>
    <row r="66" s="3" customFormat="1" spans="1:3">
      <c r="A66" s="3" t="s">
        <v>132</v>
      </c>
      <c r="B66" s="3" t="s">
        <v>133</v>
      </c>
      <c r="C66" s="5" t="str">
        <f>VLOOKUP(A66,[1]省部级!$B$3:$E$50,4,0)</f>
        <v>http://www.ccdccs.com/</v>
      </c>
    </row>
    <row r="67" s="3" customFormat="1" spans="1:3">
      <c r="A67" s="3" t="s">
        <v>134</v>
      </c>
      <c r="B67" s="3" t="s">
        <v>135</v>
      </c>
      <c r="C67" s="5" t="str">
        <f>VLOOKUP(A67,[1]省部级!$B$3:$E$50,4,0)</f>
        <v>由承办高校发布通知</v>
      </c>
    </row>
    <row r="68" s="3" customFormat="1" spans="1:3">
      <c r="A68" s="3" t="s">
        <v>136</v>
      </c>
      <c r="B68" s="3" t="s">
        <v>135</v>
      </c>
      <c r="C68" s="5" t="str">
        <f>VLOOKUP(A68,[1]省部级!$B$3:$E$50,4,0)</f>
        <v>由承办高校发布通知</v>
      </c>
    </row>
    <row r="69" s="3" customFormat="1" spans="1:3">
      <c r="A69" s="3" t="s">
        <v>137</v>
      </c>
      <c r="B69" s="3" t="s">
        <v>138</v>
      </c>
      <c r="C69" s="5" t="str">
        <f>VLOOKUP(A69,[1]省部级!$B$3:$E$50,4,0)</f>
        <v>http://www.tang-sh.top/</v>
      </c>
    </row>
    <row r="70" s="3" customFormat="1" spans="1:3">
      <c r="A70" s="3" t="s">
        <v>139</v>
      </c>
      <c r="B70" s="3" t="s">
        <v>140</v>
      </c>
      <c r="C70" s="5" t="str">
        <f>VLOOKUP(A70,[1]省部级!$B$3:$E$50,4,0)</f>
        <v>http://www.ercc.org.cn/</v>
      </c>
    </row>
    <row r="71" s="3" customFormat="1" spans="1:3">
      <c r="A71" s="3" t="s">
        <v>141</v>
      </c>
      <c r="B71" s="3" t="s">
        <v>142</v>
      </c>
      <c r="C71" s="5" t="str">
        <f>VLOOKUP(A71,[1]省部级!$B$3:$E$50,4,0)</f>
        <v>www.oichina.com.cn</v>
      </c>
    </row>
    <row r="72" s="3" customFormat="1" spans="1:3">
      <c r="A72" s="3" t="s">
        <v>107</v>
      </c>
      <c r="B72" s="3" t="s">
        <v>108</v>
      </c>
      <c r="C72" s="5" t="str">
        <f>VLOOKUP(A72,[1]省部级!$B$3:$E$50,4,0)</f>
        <v>http://kepudasai.cdstm.cn/index.php</v>
      </c>
    </row>
    <row r="73" s="3" customFormat="1" spans="1:3">
      <c r="A73" s="3" t="s">
        <v>143</v>
      </c>
      <c r="B73" s="3" t="s">
        <v>144</v>
      </c>
      <c r="C73" s="5" t="str">
        <f>VLOOKUP(A73,[1]省部级!$B$3:$E$50,4,0)</f>
        <v>http://www.nscpdf.org/</v>
      </c>
    </row>
    <row r="74" s="3" customFormat="1" spans="1:3">
      <c r="A74" s="3" t="s">
        <v>145</v>
      </c>
      <c r="B74" s="3" t="s">
        <v>146</v>
      </c>
      <c r="C74" s="5" t="str">
        <f>VLOOKUP(A74,[1]省部级!$B$3:$E$50,4,0)</f>
        <v>http://share.escience.gov.cn/</v>
      </c>
    </row>
    <row r="75" s="3" customFormat="1" spans="1:3">
      <c r="A75" s="3" t="s">
        <v>147</v>
      </c>
      <c r="B75" s="3" t="s">
        <v>148</v>
      </c>
      <c r="C75" s="5" t="str">
        <f>VLOOKUP(A75,[1]省部级!$B$3:$E$50,4,0)</f>
        <v>http://www.giscontest.com</v>
      </c>
    </row>
    <row r="76" s="3" customFormat="1" spans="1:3">
      <c r="A76" s="3" t="s">
        <v>149</v>
      </c>
      <c r="B76" s="3" t="s">
        <v>150</v>
      </c>
      <c r="C76" s="5" t="str">
        <f>VLOOKUP(A76,[1]省部级!$B$3:$E$50,4,0)</f>
        <v>http://www.sampechina.org/gyds_dsgz</v>
      </c>
    </row>
    <row r="77" s="3" customFormat="1" spans="1:3">
      <c r="A77" s="3" t="s">
        <v>151</v>
      </c>
      <c r="B77" s="3" t="s">
        <v>152</v>
      </c>
      <c r="C77" s="5" t="str">
        <f>VLOOKUP(A77,[1]省部级!$B$3:$E$50,4,0)</f>
        <v>http://www.noc.net.cn/gaoxiao/index.html</v>
      </c>
    </row>
    <row r="78" s="3" customFormat="1" spans="1:3">
      <c r="A78" s="3" t="s">
        <v>153</v>
      </c>
      <c r="B78" s="3" t="s">
        <v>154</v>
      </c>
      <c r="C78" s="5" t="str">
        <f>VLOOKUP(A78,[1]省部级!$B$3:$E$50,4,0)</f>
        <v>由承办高校发布通知</v>
      </c>
    </row>
    <row r="79" s="3" customFormat="1" spans="1:3">
      <c r="A79" s="3" t="s">
        <v>155</v>
      </c>
      <c r="B79" s="3" t="s">
        <v>156</v>
      </c>
      <c r="C79" s="5" t="str">
        <f>VLOOKUP(A79,[1]省部级!$B$3:$E$50,4,0)</f>
        <v>http://structure.whu.edu.cn/</v>
      </c>
    </row>
    <row r="80" s="3" customFormat="1" spans="1:3">
      <c r="A80" s="3" t="s">
        <v>157</v>
      </c>
      <c r="B80" s="3" t="s">
        <v>158</v>
      </c>
      <c r="C80" s="5" t="str">
        <f>VLOOKUP(A80,[1]省部级!$B$3:$E$50,4,0)</f>
        <v>由承办高校发布通知</v>
      </c>
    </row>
    <row r="81" s="3" customFormat="1" spans="1:3">
      <c r="A81" s="3" t="s">
        <v>159</v>
      </c>
      <c r="B81" s="3" t="s">
        <v>160</v>
      </c>
      <c r="C81" s="5" t="str">
        <f>VLOOKUP(A81,[1]省部级!$B$3:$E$50,4,0)</f>
        <v>由承办高校发布通知</v>
      </c>
    </row>
    <row r="82" s="3" customFormat="1" spans="1:3">
      <c r="A82" s="3" t="s">
        <v>161</v>
      </c>
      <c r="B82" s="3" t="s">
        <v>162</v>
      </c>
      <c r="C82" s="3" t="str">
        <f>VLOOKUP(A82,[1]省部级!$B$3:$E$50,4,0)</f>
        <v>http://hsmic.hoguu.com/</v>
      </c>
    </row>
    <row r="83" s="3" customFormat="1" spans="1:3">
      <c r="A83" s="3" t="s">
        <v>163</v>
      </c>
      <c r="B83" s="3" t="s">
        <v>164</v>
      </c>
      <c r="C83" s="3" t="str">
        <f>VLOOKUP(A83,[1]省部级!$B$3:$E$50,4,0)</f>
        <v>http://www.formulastudent.com.cn/</v>
      </c>
    </row>
    <row r="84" s="3" customFormat="1" spans="1:3">
      <c r="A84" s="3" t="s">
        <v>165</v>
      </c>
      <c r="B84" s="3" t="s">
        <v>164</v>
      </c>
      <c r="C84" s="3" t="str">
        <f>VLOOKUP(A84,[1]省部级!$B$3:$E$50,4,0)</f>
        <v>http://www.formulastudent.com.cn/</v>
      </c>
    </row>
    <row r="85" s="3" customFormat="1" spans="1:3">
      <c r="A85" s="3" t="s">
        <v>166</v>
      </c>
      <c r="B85" s="3" t="s">
        <v>164</v>
      </c>
      <c r="C85" s="3" t="str">
        <f>VLOOKUP(A85,[1]省部级!$B$3:$E$50,4,0)</f>
        <v>http://www.formulastudent.com.cn/</v>
      </c>
    </row>
    <row r="86" s="3" customFormat="1" spans="1:3">
      <c r="A86" s="3" t="s">
        <v>167</v>
      </c>
      <c r="B86" s="3" t="s">
        <v>168</v>
      </c>
      <c r="C86" s="3" t="str">
        <f>VLOOKUP(A86,[1]省部级!$B$3:$E$50,4,0)</f>
        <v>由承办高校发布通知</v>
      </c>
    </row>
    <row r="87" s="3" customFormat="1" spans="1:3">
      <c r="A87" s="3" t="s">
        <v>169</v>
      </c>
      <c r="B87" s="3" t="s">
        <v>170</v>
      </c>
      <c r="C87" s="3" t="str">
        <f>VLOOKUP(A87,[1]省部级!$B$3:$E$50,4,0)</f>
        <v>http://mkszyxy.whut.edu.cn/</v>
      </c>
    </row>
    <row r="88" s="3" customFormat="1" spans="1:2">
      <c r="A88" s="3" t="s">
        <v>171</v>
      </c>
      <c r="B88" s="3" t="s">
        <v>172</v>
      </c>
    </row>
  </sheetData>
  <hyperlinks>
    <hyperlink ref="C2" r:id="rId1" display="www.chuangqingchun.net"/>
    <hyperlink ref="C3" r:id="rId2" display="http://www.tiaozhanbei.net" tooltip="http://www.tiaozhanbei.net"/>
    <hyperlink ref="C4" r:id="rId3" display="cy.ncss.org.cn"/>
    <hyperlink ref="C5" r:id="rId4" display="http://www.smartcity-competition.com.cn/"/>
    <hyperlink ref="C7" r:id="rId5" display="http://gmcm.seu.edu.cn"/>
    <hyperlink ref="C8" r:id="rId6" display="http://www.gedc.net.cn/"/>
    <hyperlink ref="C13" r:id="rId7" display="http://www.mpa.org.cn/"/>
    <hyperlink ref="C6" r:id="rId8" display="https://cpipc.acge.org.cn//cw/detail/3/2c90800c82dd2aab0182e891c9c922b9"/>
    <hyperlink ref="C9" r:id="rId9" display="https://cpipc.acge.org.cn/cw/hp/10" tooltip="https://cpipc.acge.org.cn/cw/hp/10"/>
    <hyperlink ref="C10" r:id="rId10" display="https://cpipc.acge.org.cn/"/>
    <hyperlink ref="C11" r:id="rId10" display="https://cpipc.acge.org.cn/"/>
    <hyperlink ref="C12" r:id="rId10" display="https://cpipc.acge.org.cn/"/>
    <hyperlink ref="C14" r:id="rId10" display="https://cpipc.acge.org.cn/" tooltip="https://cpipc.acge.org.cn/"/>
    <hyperlink ref="C15" r:id="rId10" display="https://cpipc.acge.org.cn/"/>
    <hyperlink ref="C16" r:id="rId10" display="https://cpipc.acge.org.cn/"/>
    <hyperlink ref="C17" r:id="rId10" display="https://cpipc.acge.org.cn/"/>
    <hyperlink ref="C18" r:id="rId10" display="https://cpipc.acge.org.cn/"/>
    <hyperlink ref="C19" r:id="rId10" display="https://cpipc.acge.org.cn/"/>
    <hyperlink ref="C20" r:id="rId10" display="https://cpipc.acge.org.cn/"/>
  </hyperlinks>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创新实践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贾英迪</cp:lastModifiedBy>
  <dcterms:created xsi:type="dcterms:W3CDTF">2006-09-13T11:21:00Z</dcterms:created>
  <dcterms:modified xsi:type="dcterms:W3CDTF">2024-02-29T09:27:29Z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7408DA0F630449DC8AFAF9DFC382FB0A_12</vt:lpwstr>
  </property>
  <property fmtid="{D5CDD505-2E9C-101B-9397-08002B2CF9AE}" pid="3" name="KSOProductBuildVer">
    <vt:lpwstr>2052-12.1.0.16388</vt:lpwstr>
  </property>
</Properties>
</file>